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Ben Moore/Data/Plate Reader/"/>
    </mc:Choice>
  </mc:AlternateContent>
  <xr:revisionPtr revIDLastSave="0" documentId="13_ncr:1_{8A5F12E2-31E2-6D4D-AF11-452DCAB0B083}" xr6:coauthVersionLast="47" xr6:coauthVersionMax="47" xr10:uidLastSave="{00000000-0000-0000-0000-000000000000}"/>
  <bookViews>
    <workbookView xWindow="800" yWindow="1220" windowWidth="36180" windowHeight="16740" tabRatio="383" xr2:uid="{ABFB70F4-C5C4-496C-8A22-09CD287EB0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2" i="1" l="1"/>
  <c r="U23" i="1"/>
  <c r="U24" i="1"/>
  <c r="U25" i="1"/>
  <c r="U26" i="1"/>
  <c r="U27" i="1"/>
  <c r="U28" i="1"/>
  <c r="U22" i="1"/>
  <c r="R23" i="1"/>
  <c r="S23" i="1"/>
  <c r="T23" i="1"/>
  <c r="R24" i="1"/>
  <c r="S24" i="1"/>
  <c r="T24" i="1"/>
  <c r="R25" i="1"/>
  <c r="S25" i="1"/>
  <c r="T25" i="1"/>
  <c r="R26" i="1"/>
  <c r="S26" i="1"/>
  <c r="T26" i="1"/>
  <c r="R27" i="1"/>
  <c r="S27" i="1"/>
  <c r="T27" i="1"/>
  <c r="R28" i="1"/>
  <c r="S28" i="1"/>
  <c r="T28" i="1"/>
  <c r="T22" i="1"/>
  <c r="S22" i="1"/>
  <c r="V14" i="1"/>
  <c r="V15" i="1"/>
  <c r="V16" i="1"/>
  <c r="V17" i="1"/>
  <c r="V18" i="1"/>
  <c r="V12" i="1"/>
  <c r="U13" i="1"/>
  <c r="U14" i="1"/>
  <c r="U15" i="1"/>
  <c r="U16" i="1"/>
  <c r="U17" i="1"/>
  <c r="U18" i="1"/>
  <c r="U12" i="1"/>
  <c r="W18" i="1"/>
  <c r="W17" i="1"/>
  <c r="W16" i="1"/>
  <c r="W15" i="1"/>
  <c r="W14" i="1"/>
  <c r="W13" i="1"/>
  <c r="W12" i="1"/>
</calcChain>
</file>

<file path=xl/sharedStrings.xml><?xml version="1.0" encoding="utf-8"?>
<sst xmlns="http://schemas.openxmlformats.org/spreadsheetml/2006/main" count="73" uniqueCount="52">
  <si>
    <t>A</t>
  </si>
  <si>
    <t>Lum</t>
  </si>
  <si>
    <t>B</t>
  </si>
  <si>
    <t>C</t>
  </si>
  <si>
    <t>D</t>
  </si>
  <si>
    <t>E</t>
  </si>
  <si>
    <t>F</t>
  </si>
  <si>
    <t>G</t>
  </si>
  <si>
    <t>H</t>
  </si>
  <si>
    <t>Gain 135</t>
  </si>
  <si>
    <t>Map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</si>
  <si>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</si>
  <si>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</si>
  <si>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</si>
  <si>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</si>
  <si>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</si>
  <si>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</si>
  <si>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</si>
  <si>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</si>
  <si>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</si>
  <si>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</si>
  <si>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</si>
  <si>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</si>
  <si>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</si>
  <si>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</si>
  <si>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</si>
  <si>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</si>
  <si>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</si>
  <si>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</si>
  <si>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</si>
  <si>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</si>
  <si>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</si>
  <si>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B&amp;S</t>
  </si>
  <si>
    <t>Tube</t>
  </si>
  <si>
    <t>Sample ID</t>
  </si>
  <si>
    <t>DMSO</t>
  </si>
  <si>
    <t>1mM Ksg</t>
  </si>
  <si>
    <t>50uM Ksg</t>
  </si>
  <si>
    <t>5uM Ksg</t>
  </si>
  <si>
    <t>1 mM Thiostrepton</t>
  </si>
  <si>
    <t>No antibiotic</t>
  </si>
  <si>
    <t>No ribosomes</t>
  </si>
  <si>
    <t>Luminescence</t>
  </si>
  <si>
    <t>Average</t>
  </si>
  <si>
    <t>Net</t>
  </si>
  <si>
    <t>Standard Dev</t>
  </si>
  <si>
    <t>Read 1</t>
  </si>
  <si>
    <t>Read 2</t>
  </si>
  <si>
    <t>Read 3</t>
  </si>
  <si>
    <t>Deviation</t>
  </si>
  <si>
    <t>The middle reads seem to have the least deviation.</t>
  </si>
  <si>
    <t>The last two reactions had the most deviation.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</si>
</sst>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</cellStyleXfs>
  <cellXfs count="19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/>
    <xf numFmtId="1" fontId="0" fillId="0" borderId="0" xfId="0" applyNumberFormat="1"/>
    <xf numFmtId="2" fontId="5" fillId="10" borderId="0" xfId="1" applyNumberFormat="1"/>
    <xf numFmtId="2" fontId="5" fillId="11" borderId="0" xfId="2" applyNumberFormat="1"/>
    <xf numFmtId="2" fontId="5" fillId="12" borderId="0" xfId="3" applyNumberFormat="1"/>
    <xf numFmtId="2" fontId="5" fillId="13" borderId="0" xfId="4" applyNumberFormat="1"/>
  </cellXfs>
  <cellStyles count="5">
    <cellStyle name="20% - Accent1" xfId="1" builtinId="30"/>
    <cellStyle name="20% - Accent2" xfId="2" builtinId="34"/>
    <cellStyle name="20% - Accent3" xfId="3" builtinId="38"/>
    <cellStyle name="20% - Accent4" xfId="4" builtinId="4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Kasugamycin Inhibition Assay Measuring nLuc Luminescence with Translation of pKR214 (T7-tul4-nLuc)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(Sheet1!$W$12:$W$13,Sheet1!$W$15:$W$18)</c:f>
                <c:numCache>
                  <c:formatCode>General</c:formatCode>
                  <c:ptCount val="6"/>
                  <c:pt idx="0">
                    <c:v>7535.3208956221633</c:v>
                  </c:pt>
                  <c:pt idx="1">
                    <c:v>25.696951829610715</c:v>
                  </c:pt>
                  <c:pt idx="2">
                    <c:v>13393.974130182572</c:v>
                  </c:pt>
                  <c:pt idx="3">
                    <c:v>29138.820057327877</c:v>
                  </c:pt>
                  <c:pt idx="4">
                    <c:v>66726.725832557742</c:v>
                  </c:pt>
                  <c:pt idx="5">
                    <c:v>3443.5913423827333</c:v>
                  </c:pt>
                </c:numCache>
              </c:numRef>
            </c:plus>
            <c:minus>
              <c:numRef>
                <c:f>(Sheet1!$W$12:$W$13,Sheet1!$W$15:$W$18)</c:f>
                <c:numCache>
                  <c:formatCode>General</c:formatCode>
                  <c:ptCount val="6"/>
                  <c:pt idx="0">
                    <c:v>7535.3208956221633</c:v>
                  </c:pt>
                  <c:pt idx="1">
                    <c:v>25.696951829610715</c:v>
                  </c:pt>
                  <c:pt idx="2">
                    <c:v>13393.974130182572</c:v>
                  </c:pt>
                  <c:pt idx="3">
                    <c:v>29138.820057327877</c:v>
                  </c:pt>
                  <c:pt idx="4">
                    <c:v>66726.725832557742</c:v>
                  </c:pt>
                  <c:pt idx="5">
                    <c:v>3443.5913423827333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(Sheet1!$Q$12:$Q$13,Sheet1!$Q$15:$Q$18)</c:f>
              <c:strCache>
                <c:ptCount val="6"/>
                <c:pt idx="0">
                  <c:v>No antibiotic</c:v>
                </c:pt>
                <c:pt idx="1">
                  <c:v>1 mM Thiostrepton</c:v>
                </c:pt>
                <c:pt idx="2">
                  <c:v>1mM Ksg</c:v>
                </c:pt>
                <c:pt idx="3">
                  <c:v>50uM Ksg</c:v>
                </c:pt>
                <c:pt idx="4">
                  <c:v>5uM Ksg</c:v>
                </c:pt>
                <c:pt idx="5">
                  <c:v>No ribosomes</c:v>
                </c:pt>
              </c:strCache>
            </c:strRef>
          </c:cat>
          <c:val>
            <c:numRef>
              <c:f>(Sheet1!$V$12:$V$13,Sheet1!$V$15:$V$18)</c:f>
              <c:numCache>
                <c:formatCode>0</c:formatCode>
                <c:ptCount val="6"/>
                <c:pt idx="0">
                  <c:v>280128</c:v>
                </c:pt>
                <c:pt idx="1">
                  <c:v>0</c:v>
                </c:pt>
                <c:pt idx="2">
                  <c:v>139200</c:v>
                </c:pt>
                <c:pt idx="3">
                  <c:v>320132.66666666669</c:v>
                </c:pt>
                <c:pt idx="4">
                  <c:v>278922.66666666669</c:v>
                </c:pt>
                <c:pt idx="5">
                  <c:v>0.33333333333393966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42-4A2B-B988-800CC942F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8453951"/>
        <c:axId val="1237655599"/>
      </c:barChart>
      <c:catAx>
        <c:axId val="4884539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655599"/>
        <c:crosses val="autoZero"/>
        <c:auto val="1"/>
        <c:lblAlgn val="ctr"/>
        <c:lblOffset val="100"/>
        <c:noMultiLvlLbl val="0"/>
      </c:catAx>
      <c:valAx>
        <c:axId val="1237655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453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335280</xdr:colOff>
      <xdr:row>19</xdr:row>
      <xdr:rowOff>140970</xdr:rowOff>
    </xdr:from>
    <xdr:to>
      <xdr:col>12</xdr:col>
      <xdr:colOff>373380</xdr:colOff>
      <xdr:row>37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798BC3-3C73-2180-5C51-54183EF72B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DC08F-60F9-485A-A488-05BCB6393EE3}">
  <dimension ref="A1:W31"/>
  <sheetViews>
    <sheetView tabSelected="1" topLeftCell="A3" zoomScale="120" zoomScaleNormal="120" workbookViewId="0">
      <selection activeCell="P25" sqref="P25"/>
    </sheetView>
  </sheetViews>
  <sheetFormatPr baseColWidth="10" defaultColWidth="8.83203125" defaultRowHeight="15" x14ac:dyDescent="0.2"/>
  <cols>
    <col min="17" max="17" width="23.33203125" customWidth="1"/>
    <col min="18" max="18" width="18" customWidth="1"/>
    <col min="19" max="19" width="12.1640625" customWidth="1"/>
    <col min="20" max="20" width="14.1640625" customWidth="1"/>
  </cols>
  <sheetData>
    <row r="1" spans="1:23" ht="16" x14ac:dyDescent="0.2">
      <c r="A1" s="1" t="s">
        <v>10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3" x14ac:dyDescent="0.2">
      <c r="A2" s="2" t="s">
        <v>0</v>
      </c>
      <c r="B2" s="3" t="s">
        <v>11</v>
      </c>
      <c r="C2" s="4"/>
      <c r="D2" s="5" t="s">
        <v>12</v>
      </c>
      <c r="E2" s="4"/>
      <c r="F2" s="5" t="s">
        <v>13</v>
      </c>
      <c r="G2" s="4"/>
      <c r="H2" s="5" t="s">
        <v>23</v>
      </c>
      <c r="I2" s="4"/>
      <c r="J2" s="5" t="s">
        <v>24</v>
      </c>
      <c r="K2" s="4"/>
      <c r="L2" s="6" t="s">
        <v>25</v>
      </c>
      <c r="M2" s="4"/>
    </row>
    <row r="3" spans="1:23" x14ac:dyDescent="0.2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3" x14ac:dyDescent="0.2">
      <c r="A4" s="2" t="s">
        <v>3</v>
      </c>
      <c r="B4" s="4" t="s">
        <v>14</v>
      </c>
      <c r="C4" s="4"/>
      <c r="D4" s="4" t="s">
        <v>15</v>
      </c>
      <c r="E4" s="4"/>
      <c r="F4" s="4" t="s">
        <v>16</v>
      </c>
      <c r="G4" s="4"/>
      <c r="H4" s="8" t="s">
        <v>26</v>
      </c>
      <c r="I4" s="4"/>
      <c r="J4" s="5" t="s">
        <v>27</v>
      </c>
      <c r="K4" s="4"/>
      <c r="L4" s="5" t="s">
        <v>28</v>
      </c>
      <c r="M4" s="4"/>
    </row>
    <row r="5" spans="1:23" x14ac:dyDescent="0.2">
      <c r="A5" s="2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3" x14ac:dyDescent="0.2">
      <c r="A6" s="2" t="s">
        <v>5</v>
      </c>
      <c r="B6" s="9" t="s">
        <v>17</v>
      </c>
      <c r="C6" s="4"/>
      <c r="D6" s="9" t="s">
        <v>18</v>
      </c>
      <c r="E6" s="4"/>
      <c r="F6" s="9" t="s">
        <v>19</v>
      </c>
      <c r="G6" s="4"/>
      <c r="H6" s="4" t="s">
        <v>29</v>
      </c>
      <c r="I6" s="4"/>
      <c r="J6" s="4" t="s">
        <v>30</v>
      </c>
      <c r="K6" s="4"/>
      <c r="L6" s="4" t="s">
        <v>31</v>
      </c>
      <c r="M6" s="4"/>
    </row>
    <row r="7" spans="1:23" x14ac:dyDescent="0.2">
      <c r="A7" s="2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23" x14ac:dyDescent="0.2">
      <c r="A8" s="2" t="s">
        <v>7</v>
      </c>
      <c r="B8" s="10" t="s">
        <v>20</v>
      </c>
      <c r="C8" s="4"/>
      <c r="D8" s="10" t="s">
        <v>21</v>
      </c>
      <c r="E8" s="4"/>
      <c r="F8" s="10" t="s">
        <v>22</v>
      </c>
      <c r="G8" s="4"/>
      <c r="H8" s="4" t="s">
        <v>32</v>
      </c>
      <c r="I8" s="4"/>
      <c r="J8" s="4" t="s">
        <v>32</v>
      </c>
      <c r="K8" s="4"/>
      <c r="L8" s="4" t="s">
        <v>32</v>
      </c>
      <c r="M8" s="4"/>
    </row>
    <row r="9" spans="1:23" x14ac:dyDescent="0.2">
      <c r="A9" s="2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23" x14ac:dyDescent="0.2">
      <c r="R10" s="13" t="s">
        <v>42</v>
      </c>
    </row>
    <row r="11" spans="1:23" ht="32" x14ac:dyDescent="0.2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11" t="s">
        <v>33</v>
      </c>
      <c r="Q11" s="11" t="s">
        <v>34</v>
      </c>
      <c r="R11" s="13" t="s">
        <v>46</v>
      </c>
      <c r="S11" s="13" t="s">
        <v>47</v>
      </c>
      <c r="T11" s="13" t="s">
        <v>48</v>
      </c>
      <c r="U11" s="13" t="s">
        <v>43</v>
      </c>
      <c r="V11" s="13" t="s">
        <v>44</v>
      </c>
      <c r="W11" s="13" t="s">
        <v>45</v>
      </c>
    </row>
    <row r="12" spans="1:23" ht="16" x14ac:dyDescent="0.2">
      <c r="A12" s="2" t="s">
        <v>0</v>
      </c>
      <c r="B12" s="3">
        <v>286127</v>
      </c>
      <c r="C12" s="4">
        <v>160</v>
      </c>
      <c r="D12" s="5">
        <v>300640</v>
      </c>
      <c r="E12" s="4">
        <v>155</v>
      </c>
      <c r="F12" s="5">
        <v>296901</v>
      </c>
      <c r="G12" s="4">
        <v>152</v>
      </c>
      <c r="H12" s="5">
        <v>301194</v>
      </c>
      <c r="I12" s="4">
        <v>172</v>
      </c>
      <c r="J12" s="5">
        <v>347493</v>
      </c>
      <c r="K12" s="4">
        <v>185</v>
      </c>
      <c r="L12" s="6">
        <v>354995</v>
      </c>
      <c r="M12" s="4">
        <v>91</v>
      </c>
      <c r="N12" s="7" t="s">
        <v>1</v>
      </c>
      <c r="P12" s="11">
        <v>1</v>
      </c>
      <c r="Q12" s="12" t="s">
        <v>40</v>
      </c>
      <c r="R12" s="3">
        <v>286127</v>
      </c>
      <c r="S12" s="5">
        <v>300640</v>
      </c>
      <c r="T12" s="5">
        <v>296901</v>
      </c>
      <c r="U12" s="14">
        <f t="shared" ref="U12:U18" si="0">AVERAGE(R12:T12)</f>
        <v>294556</v>
      </c>
      <c r="V12" s="14">
        <f>U12-14428</f>
        <v>280128</v>
      </c>
      <c r="W12" s="14">
        <f>_xlfn.STDEV.S(B12,D12,F12)</f>
        <v>7535.3208956221633</v>
      </c>
    </row>
    <row r="13" spans="1:23" ht="16" x14ac:dyDescent="0.2">
      <c r="A13" s="2" t="s">
        <v>2</v>
      </c>
      <c r="B13" s="4">
        <v>55</v>
      </c>
      <c r="C13" s="4">
        <v>24</v>
      </c>
      <c r="D13" s="4">
        <v>69</v>
      </c>
      <c r="E13" s="4">
        <v>23</v>
      </c>
      <c r="F13" s="4">
        <v>74</v>
      </c>
      <c r="G13" s="4">
        <v>33</v>
      </c>
      <c r="H13" s="4">
        <v>118</v>
      </c>
      <c r="I13" s="4">
        <v>51</v>
      </c>
      <c r="J13" s="4">
        <v>146</v>
      </c>
      <c r="K13" s="4">
        <v>65</v>
      </c>
      <c r="L13" s="4">
        <v>179</v>
      </c>
      <c r="M13" s="4">
        <v>41</v>
      </c>
      <c r="N13" s="7" t="s">
        <v>1</v>
      </c>
      <c r="P13" s="11">
        <v>2</v>
      </c>
      <c r="Q13" s="12" t="s">
        <v>39</v>
      </c>
      <c r="R13" s="4">
        <v>1459</v>
      </c>
      <c r="S13" s="4">
        <v>1408</v>
      </c>
      <c r="T13" s="4">
        <v>1428</v>
      </c>
      <c r="U13" s="14">
        <f t="shared" si="0"/>
        <v>1431.6666666666667</v>
      </c>
      <c r="V13" s="14">
        <v>0</v>
      </c>
      <c r="W13" s="14">
        <f>_xlfn.STDEV.S(B14,D14,F14)</f>
        <v>25.696951829610715</v>
      </c>
    </row>
    <row r="14" spans="1:23" ht="16" x14ac:dyDescent="0.2">
      <c r="A14" s="2" t="s">
        <v>3</v>
      </c>
      <c r="B14" s="4">
        <v>1459</v>
      </c>
      <c r="C14" s="4">
        <v>18</v>
      </c>
      <c r="D14" s="4">
        <v>1408</v>
      </c>
      <c r="E14" s="4">
        <v>9</v>
      </c>
      <c r="F14" s="4">
        <v>1428</v>
      </c>
      <c r="G14" s="4">
        <v>76</v>
      </c>
      <c r="H14" s="8">
        <v>220201</v>
      </c>
      <c r="I14" s="4">
        <v>132</v>
      </c>
      <c r="J14" s="5">
        <v>308966</v>
      </c>
      <c r="K14" s="4">
        <v>166</v>
      </c>
      <c r="L14" s="5">
        <v>350885</v>
      </c>
      <c r="M14" s="4">
        <v>86</v>
      </c>
      <c r="N14" s="7" t="s">
        <v>1</v>
      </c>
      <c r="P14" s="11">
        <v>3</v>
      </c>
      <c r="Q14" s="12" t="s">
        <v>35</v>
      </c>
      <c r="R14" s="9">
        <v>819283</v>
      </c>
      <c r="S14" s="9">
        <v>786861</v>
      </c>
      <c r="T14" s="9">
        <v>777059</v>
      </c>
      <c r="U14" s="14">
        <f t="shared" si="0"/>
        <v>794401</v>
      </c>
      <c r="V14" s="14">
        <f t="shared" ref="V14:V18" si="1">U14-14428</f>
        <v>779973</v>
      </c>
      <c r="W14" s="14">
        <f>_xlfn.STDEV.S(B16,D16,F16)</f>
        <v>22098.761141747291</v>
      </c>
    </row>
    <row r="15" spans="1:23" ht="16" x14ac:dyDescent="0.2">
      <c r="A15" s="2" t="s">
        <v>4</v>
      </c>
      <c r="B15" s="4">
        <v>190</v>
      </c>
      <c r="C15" s="4">
        <v>80</v>
      </c>
      <c r="D15" s="4">
        <v>172</v>
      </c>
      <c r="E15" s="4">
        <v>68</v>
      </c>
      <c r="F15" s="4">
        <v>148</v>
      </c>
      <c r="G15" s="4">
        <v>44</v>
      </c>
      <c r="H15" s="4">
        <v>57</v>
      </c>
      <c r="I15" s="4">
        <v>26</v>
      </c>
      <c r="J15" s="4">
        <v>76</v>
      </c>
      <c r="K15" s="4">
        <v>27</v>
      </c>
      <c r="L15" s="4">
        <v>84</v>
      </c>
      <c r="M15" s="4">
        <v>23</v>
      </c>
      <c r="N15" s="7" t="s">
        <v>1</v>
      </c>
      <c r="P15" s="11">
        <v>4</v>
      </c>
      <c r="Q15" s="12" t="s">
        <v>36</v>
      </c>
      <c r="R15" s="10">
        <v>138162</v>
      </c>
      <c r="S15" s="10">
        <v>161387</v>
      </c>
      <c r="T15" s="10">
        <v>161335</v>
      </c>
      <c r="U15" s="14">
        <f t="shared" si="0"/>
        <v>153628</v>
      </c>
      <c r="V15" s="14">
        <f t="shared" si="1"/>
        <v>139200</v>
      </c>
      <c r="W15" s="14">
        <f>_xlfn.STDEV.S(B18,D18,F18)</f>
        <v>13393.974130182572</v>
      </c>
    </row>
    <row r="16" spans="1:23" ht="16" x14ac:dyDescent="0.2">
      <c r="A16" s="2" t="s">
        <v>5</v>
      </c>
      <c r="B16" s="9">
        <v>819283</v>
      </c>
      <c r="C16" s="4">
        <v>379</v>
      </c>
      <c r="D16" s="9">
        <v>786861</v>
      </c>
      <c r="E16" s="4">
        <v>346</v>
      </c>
      <c r="F16" s="9">
        <v>777059</v>
      </c>
      <c r="G16" s="4">
        <v>192</v>
      </c>
      <c r="H16" s="4">
        <v>18099</v>
      </c>
      <c r="I16" s="4">
        <v>20</v>
      </c>
      <c r="J16" s="4">
        <v>13917</v>
      </c>
      <c r="K16" s="4">
        <v>13</v>
      </c>
      <c r="L16" s="4">
        <v>11269</v>
      </c>
      <c r="M16" s="4">
        <v>9</v>
      </c>
      <c r="N16" s="7" t="s">
        <v>1</v>
      </c>
      <c r="P16" s="11">
        <v>5</v>
      </c>
      <c r="Q16" s="12" t="s">
        <v>37</v>
      </c>
      <c r="R16" s="5">
        <v>301194</v>
      </c>
      <c r="S16" s="5">
        <v>347493</v>
      </c>
      <c r="T16" s="6">
        <v>354995</v>
      </c>
      <c r="U16" s="14">
        <f t="shared" si="0"/>
        <v>334560.66666666669</v>
      </c>
      <c r="V16" s="14">
        <f t="shared" si="1"/>
        <v>320132.66666666669</v>
      </c>
      <c r="W16" s="14">
        <f>_xlfn.STDEV.S(H12,J12,L12)</f>
        <v>29138.820057327877</v>
      </c>
    </row>
    <row r="17" spans="1:23" ht="16" x14ac:dyDescent="0.2">
      <c r="A17" s="2" t="s">
        <v>6</v>
      </c>
      <c r="B17" s="4">
        <v>194</v>
      </c>
      <c r="C17" s="4">
        <v>74</v>
      </c>
      <c r="D17" s="4">
        <v>211</v>
      </c>
      <c r="E17" s="4">
        <v>72</v>
      </c>
      <c r="F17" s="4">
        <v>178</v>
      </c>
      <c r="G17" s="4">
        <v>35</v>
      </c>
      <c r="H17" s="4">
        <v>20</v>
      </c>
      <c r="I17" s="4">
        <v>8</v>
      </c>
      <c r="J17" s="4">
        <v>11</v>
      </c>
      <c r="K17" s="4">
        <v>11</v>
      </c>
      <c r="L17" s="4">
        <v>13</v>
      </c>
      <c r="M17" s="4">
        <v>10</v>
      </c>
      <c r="N17" s="7" t="s">
        <v>1</v>
      </c>
      <c r="P17" s="11">
        <v>6</v>
      </c>
      <c r="Q17" s="12" t="s">
        <v>38</v>
      </c>
      <c r="R17" s="8">
        <v>220201</v>
      </c>
      <c r="S17" s="5">
        <v>308966</v>
      </c>
      <c r="T17" s="5">
        <v>350885</v>
      </c>
      <c r="U17" s="14">
        <f t="shared" si="0"/>
        <v>293350.66666666669</v>
      </c>
      <c r="V17" s="14">
        <f t="shared" si="1"/>
        <v>278922.66666666669</v>
      </c>
      <c r="W17" s="14">
        <f>_xlfn.STDEV.S(H14,J14,L14)</f>
        <v>66726.725832557742</v>
      </c>
    </row>
    <row r="18" spans="1:23" ht="16" x14ac:dyDescent="0.2">
      <c r="A18" s="2" t="s">
        <v>7</v>
      </c>
      <c r="B18" s="10">
        <v>138162</v>
      </c>
      <c r="C18" s="4">
        <v>88</v>
      </c>
      <c r="D18" s="10">
        <v>161387</v>
      </c>
      <c r="E18" s="4">
        <v>87</v>
      </c>
      <c r="F18" s="10">
        <v>161335</v>
      </c>
      <c r="G18" s="4">
        <v>46</v>
      </c>
      <c r="H18" s="4">
        <v>8</v>
      </c>
      <c r="I18" s="4">
        <v>9</v>
      </c>
      <c r="J18" s="4">
        <v>5</v>
      </c>
      <c r="K18" s="4">
        <v>5</v>
      </c>
      <c r="L18" s="4">
        <v>5</v>
      </c>
      <c r="M18" s="4">
        <v>5</v>
      </c>
      <c r="N18" s="7" t="s">
        <v>1</v>
      </c>
      <c r="P18" s="11">
        <v>7</v>
      </c>
      <c r="Q18" s="12" t="s">
        <v>41</v>
      </c>
      <c r="R18" s="4">
        <v>18099</v>
      </c>
      <c r="S18" s="4">
        <v>13917</v>
      </c>
      <c r="T18" s="4">
        <v>11269</v>
      </c>
      <c r="U18" s="14">
        <f t="shared" si="0"/>
        <v>14428.333333333334</v>
      </c>
      <c r="V18" s="14">
        <f t="shared" si="1"/>
        <v>0.33333333333393966</v>
      </c>
      <c r="W18" s="14">
        <f>_xlfn.STDEV.S(H16,J16,L16)</f>
        <v>3443.5913423827333</v>
      </c>
    </row>
    <row r="19" spans="1:23" x14ac:dyDescent="0.2">
      <c r="A19" s="2" t="s">
        <v>8</v>
      </c>
      <c r="B19" s="4">
        <v>40</v>
      </c>
      <c r="C19" s="4">
        <v>22</v>
      </c>
      <c r="D19" s="4">
        <v>41</v>
      </c>
      <c r="E19" s="4">
        <v>23</v>
      </c>
      <c r="F19" s="4">
        <v>40</v>
      </c>
      <c r="G19" s="4">
        <v>14</v>
      </c>
      <c r="H19" s="4">
        <v>9</v>
      </c>
      <c r="I19" s="4">
        <v>5</v>
      </c>
      <c r="J19" s="4">
        <v>7</v>
      </c>
      <c r="K19" s="4">
        <v>6</v>
      </c>
      <c r="L19" s="4">
        <v>5</v>
      </c>
      <c r="M19" s="4">
        <v>5</v>
      </c>
      <c r="N19" s="7" t="s">
        <v>1</v>
      </c>
    </row>
    <row r="20" spans="1:23" x14ac:dyDescent="0.2">
      <c r="R20" s="13" t="s">
        <v>49</v>
      </c>
      <c r="S20" s="13"/>
      <c r="T20" s="13"/>
    </row>
    <row r="21" spans="1:23" x14ac:dyDescent="0.2">
      <c r="R21" s="13" t="s">
        <v>46</v>
      </c>
      <c r="S21" s="13" t="s">
        <v>47</v>
      </c>
      <c r="T21" s="13" t="s">
        <v>48</v>
      </c>
      <c r="U21" s="13" t="s">
        <v>43</v>
      </c>
    </row>
    <row r="22" spans="1:23" x14ac:dyDescent="0.2">
      <c r="R22" s="15">
        <f>ABS(R12-U12)/U12</f>
        <v>2.8615950786947134E-2</v>
      </c>
      <c r="S22" s="15">
        <f>ABS(S12-U12)/U12</f>
        <v>2.0654816062140986E-2</v>
      </c>
      <c r="T22" s="15">
        <f>ABS(T12-U12)/U12</f>
        <v>7.961134724806149E-3</v>
      </c>
      <c r="U22" s="15">
        <f>AVERAGE(R22:T22)</f>
        <v>1.9077300524631424E-2</v>
      </c>
    </row>
    <row r="23" spans="1:23" x14ac:dyDescent="0.2">
      <c r="R23" s="16">
        <f t="shared" ref="R23:R28" si="2">ABS(R13-U13)/U13</f>
        <v>1.9091967403958039E-2</v>
      </c>
      <c r="S23" s="16">
        <f t="shared" ref="S23:S28" si="3">ABS(S13-U13)/U13</f>
        <v>1.6530849825378398E-2</v>
      </c>
      <c r="T23" s="16">
        <f t="shared" ref="T23:T28" si="4">ABS(T13-U13)/U13</f>
        <v>2.5611175785797968E-3</v>
      </c>
      <c r="U23" s="16">
        <f t="shared" ref="U23:U28" si="5">AVERAGE(R23:T23)</f>
        <v>1.2727978269305412E-2</v>
      </c>
    </row>
    <row r="24" spans="1:23" x14ac:dyDescent="0.2">
      <c r="R24" s="17">
        <f t="shared" si="2"/>
        <v>3.1321712837723011E-2</v>
      </c>
      <c r="S24" s="17">
        <f t="shared" si="3"/>
        <v>9.491428132643337E-3</v>
      </c>
      <c r="T24" s="17">
        <f t="shared" si="4"/>
        <v>2.1830284705079677E-2</v>
      </c>
      <c r="U24" s="17">
        <f t="shared" si="5"/>
        <v>2.0881141891815339E-2</v>
      </c>
    </row>
    <row r="25" spans="1:23" x14ac:dyDescent="0.2">
      <c r="R25" s="18">
        <f t="shared" si="2"/>
        <v>0.10067175254510896</v>
      </c>
      <c r="S25" s="18">
        <f t="shared" si="3"/>
        <v>5.0505116254849373E-2</v>
      </c>
      <c r="T25" s="18">
        <f t="shared" si="4"/>
        <v>5.0166636290259588E-2</v>
      </c>
      <c r="U25" s="18">
        <f t="shared" si="5"/>
        <v>6.7114501696739312E-2</v>
      </c>
    </row>
    <row r="26" spans="1:23" x14ac:dyDescent="0.2">
      <c r="R26" s="15">
        <f t="shared" si="2"/>
        <v>9.973278388971811E-2</v>
      </c>
      <c r="S26" s="15">
        <f t="shared" si="3"/>
        <v>3.8654673492201655E-2</v>
      </c>
      <c r="T26" s="15">
        <f t="shared" si="4"/>
        <v>6.1078110397516282E-2</v>
      </c>
      <c r="U26" s="15">
        <f t="shared" si="5"/>
        <v>6.6488522593145347E-2</v>
      </c>
    </row>
    <row r="27" spans="1:23" x14ac:dyDescent="0.2">
      <c r="R27" s="16">
        <f t="shared" si="2"/>
        <v>0.24935912877875402</v>
      </c>
      <c r="S27" s="16">
        <f t="shared" si="3"/>
        <v>5.3230945444132774E-2</v>
      </c>
      <c r="T27" s="16">
        <f t="shared" si="4"/>
        <v>0.19612818333462106</v>
      </c>
      <c r="U27" s="16">
        <f t="shared" si="5"/>
        <v>0.16623941918583596</v>
      </c>
    </row>
    <row r="28" spans="1:23" x14ac:dyDescent="0.2">
      <c r="R28" s="17">
        <f t="shared" si="2"/>
        <v>0.25440683839667316</v>
      </c>
      <c r="S28" s="17">
        <f t="shared" si="3"/>
        <v>3.5439528705094182E-2</v>
      </c>
      <c r="T28" s="17">
        <f t="shared" si="4"/>
        <v>0.2189673096915791</v>
      </c>
      <c r="U28" s="17">
        <f t="shared" si="5"/>
        <v>0.16960455893111548</v>
      </c>
    </row>
    <row r="30" spans="1:23" x14ac:dyDescent="0.2">
      <c r="R30" t="s">
        <v>50</v>
      </c>
    </row>
    <row r="31" spans="1:23" x14ac:dyDescent="0.2">
      <c r="R31" t="s">
        <v>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Kathryn Ramsey</cp:lastModifiedBy>
  <dcterms:created xsi:type="dcterms:W3CDTF">2024-02-29T16:23:20Z</dcterms:created>
  <dcterms:modified xsi:type="dcterms:W3CDTF">2024-03-22T18:35:16Z</dcterms:modified>
</cp:coreProperties>
</file>